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CLIENTES\FCF\PASTA TÉCNICA\AGREGA ENTREGA PASTA TÉCNICA PREDIOS 2 E 3\PASTA TÉCNICA - R06\"/>
    </mc:Choice>
  </mc:AlternateContent>
  <xr:revisionPtr revIDLastSave="0" documentId="8_{A587215B-5D44-4E6C-B815-88FC013A433E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Orçamento Sintético" sheetId="1" r:id="rId1"/>
  </sheets>
  <calcPr calcId="179021"/>
</workbook>
</file>

<file path=xl/calcChain.xml><?xml version="1.0" encoding="utf-8"?>
<calcChain xmlns="http://schemas.openxmlformats.org/spreadsheetml/2006/main">
  <c r="L32" i="1" l="1"/>
  <c r="L33" i="1" s="1"/>
  <c r="N31" i="1"/>
</calcChain>
</file>

<file path=xl/sharedStrings.xml><?xml version="1.0" encoding="utf-8"?>
<sst xmlns="http://schemas.openxmlformats.org/spreadsheetml/2006/main" count="116" uniqueCount="100">
  <si>
    <t>Obra</t>
  </si>
  <si>
    <t>Bancos</t>
  </si>
  <si>
    <t>B.D.I.</t>
  </si>
  <si>
    <t>FACULDADE DE CIÊNCIAS FARMACÊUTICAS</t>
  </si>
  <si>
    <t>22,12%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</si>
  <si>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</si>
  <si>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</si>
  <si>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</si>
  <si>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</si>
  <si>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</si>
  <si>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</si>
  <si>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</si>
  <si>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</si>
  <si>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</si>
  <si>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</si>
  <si>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</si>
  <si>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</si>
  <si>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</si>
  <si>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</si>
  <si>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</si>
  <si>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00000002 </t>
  </si>
  <si>
    <t>Próprio</t>
  </si>
  <si>
    <t>CANTEIRO DE OBRAS DE ACORDO COM A NR-18 E NR-24.</t>
  </si>
  <si>
    <t>MÊS</t>
  </si>
  <si>
    <t xml:space="preserve"> 1.2 </t>
  </si>
  <si>
    <t xml:space="preserve"> 012075 </t>
  </si>
  <si>
    <t>SBC</t>
  </si>
  <si>
    <t>INSTALACAO PROVISORIA DE AGUA E ESGOTO</t>
  </si>
  <si>
    <t>PT</t>
  </si>
  <si>
    <t xml:space="preserve"> 1.3 </t>
  </si>
  <si>
    <t xml:space="preserve"> AD 20.20.0050 </t>
  </si>
  <si>
    <t>SCO</t>
  </si>
  <si>
    <t>Instalacao e ligacao provisorias de alimentacao de energia eletrica, em baixa tensao (BT), para canteiro de obras, exclusive o fornecimento do medidor.</t>
  </si>
  <si>
    <t>un</t>
  </si>
  <si>
    <t xml:space="preserve"> 1.4 </t>
  </si>
  <si>
    <t xml:space="preserve"> 02.08.020 </t>
  </si>
  <si>
    <t>CPOS/CDHU</t>
  </si>
  <si>
    <t>PLACA DE IDENTIFICAÇÃO PARA OBRA</t>
  </si>
  <si>
    <t>m²</t>
  </si>
  <si>
    <t xml:space="preserve"> 2 </t>
  </si>
  <si>
    <t>INÍCIO, APOIO E ADMINISTRACAO DA OBRA</t>
  </si>
  <si>
    <t xml:space="preserve"> 2.1 </t>
  </si>
  <si>
    <t xml:space="preserve"> 02.03.060 </t>
  </si>
  <si>
    <t>PROTEÇÃO DE FACHADA COM TELA DE NYLON</t>
  </si>
  <si>
    <t xml:space="preserve"> 3 </t>
  </si>
  <si>
    <t>RETIRADA COM PROVÁVEL REAPROVEITAMENTO</t>
  </si>
  <si>
    <t xml:space="preserve"> 3.1 </t>
  </si>
  <si>
    <t xml:space="preserve"> 04.03.040 </t>
  </si>
  <si>
    <t>RETIRADA DE TELHAMENTO PERFIL E MATERIAL QUALQUER, EXCETO BARRO</t>
  </si>
  <si>
    <t xml:space="preserve"> 4 </t>
  </si>
  <si>
    <t>4 - TELHAMENTO</t>
  </si>
  <si>
    <t xml:space="preserve"> 4.1 </t>
  </si>
  <si>
    <t xml:space="preserve"> 16.13.070 </t>
  </si>
  <si>
    <t>TELHAMENTO EM CHAPA DE AÇO PRÉ-PINTADA, TIPO SANDUÍCHE, ESPESSURA DE 0,50MM, COM POLIISOCIANURATO (PIR)</t>
  </si>
  <si>
    <t xml:space="preserve"> 5 </t>
  </si>
  <si>
    <t>CALHAS, RUFOS E CONDUTORES</t>
  </si>
  <si>
    <t xml:space="preserve"> 5.1 </t>
  </si>
  <si>
    <t xml:space="preserve"> 16.33.082 </t>
  </si>
  <si>
    <t>CALHA, RUFO, AFINS EM CHAPA GALVANIZADA Nº 26 - CORTE 0,33 M</t>
  </si>
  <si>
    <t>m</t>
  </si>
  <si>
    <t xml:space="preserve"> 5.2 </t>
  </si>
  <si>
    <t xml:space="preserve"> 89580 </t>
  </si>
  <si>
    <t>SINAPI</t>
  </si>
  <si>
    <t>TUBO PVC, SÉRIE R, ÁGUA PLUVIAL, DN 150 MM, FORNECIDO E INSTALADO EM CONDUTORES VERTICAIS DE ÁGUAS PLUVIAIS. AF_06/2022</t>
  </si>
  <si>
    <t>M</t>
  </si>
  <si>
    <t xml:space="preserve"> 5.3 </t>
  </si>
  <si>
    <t xml:space="preserve"> 054248 </t>
  </si>
  <si>
    <t>RALO ABACAXI FERRO FUNDIDO 150mm</t>
  </si>
  <si>
    <t>UN</t>
  </si>
  <si>
    <t xml:space="preserve"> 6 </t>
  </si>
  <si>
    <t>TRATAMENTO E REPARO EM ESTRUTURA METALICA</t>
  </si>
  <si>
    <t xml:space="preserve"> 6.1 </t>
  </si>
  <si>
    <t xml:space="preserve"> ED-14800 </t>
  </si>
  <si>
    <t>SETOP</t>
  </si>
  <si>
    <t>PINTURA ESMALTE BASE ÁGUA EM SUPERFÍCIES METÁLICAS, TRÊS (3) DEMÃOS, COM APLICAÇÃO MANUAL, EXCLUSIVE FUNDO ANTICORROSIVO E PREPARAÇÃO DA SUPERFÍCIE COM LIXAMENTO</t>
  </si>
  <si>
    <t xml:space="preserve"> 7 </t>
  </si>
  <si>
    <t>TRANSPORTE E MOVIMENTACAO, DENTRO E FORA DA OBRA</t>
  </si>
  <si>
    <t xml:space="preserve"> 7.1 </t>
  </si>
  <si>
    <t xml:space="preserve"> 05.07.100 </t>
  </si>
  <si>
    <t>TRANSPORTE DE RESÍDUO SÓLIDO EM ATERRO - TELHAS CIMENTO AMIANTO CLASSE D</t>
  </si>
  <si>
    <t>T</t>
  </si>
  <si>
    <t xml:space="preserve"> 8 </t>
  </si>
  <si>
    <t>LIMPEZA E ARREMATE</t>
  </si>
  <si>
    <t xml:space="preserve"> 8.1 </t>
  </si>
  <si>
    <t xml:space="preserve"> ED-50266 </t>
  </si>
  <si>
    <t>LIMPEZA FINAL PARA ENTREGA DA OBRA</t>
  </si>
  <si>
    <t>Totais -&gt;</t>
  </si>
  <si>
    <t>Total sem BDI</t>
  </si>
  <si>
    <t>Total do BDI</t>
  </si>
  <si>
    <t>Total Geral</t>
  </si>
  <si>
    <t xml:space="preserve">_______________________________________________________________
DORA SILVIA SERPA
</t>
  </si>
  <si>
    <t>Encargos Sociais: 129,34%</t>
  </si>
  <si>
    <t>Tribunal de Contas da União</t>
  </si>
  <si>
    <t>Acordão 2.622/2012</t>
  </si>
  <si>
    <t>6,23%</t>
  </si>
  <si>
    <t>SUBTOTAL COM ADM. LOCAL</t>
  </si>
  <si>
    <t>Planilha Orçamentária REFORMA DE TELHADO PRÉDIOS 2 E 3</t>
  </si>
  <si>
    <t>Data base única: 01/2026</t>
  </si>
  <si>
    <t>ADMINISTRAÇÃO LOCAL DA OBRA</t>
  </si>
  <si>
    <t>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</si>
</sst>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right" vertical="top" wrapText="1"/>
    </xf>
    <xf numFmtId="4" fontId="7" fillId="9" borderId="6" xfId="0" applyNumberFormat="1" applyFont="1" applyFill="1" applyBorder="1" applyAlignment="1">
      <alignment horizontal="right" vertical="top" wrapText="1"/>
    </xf>
    <xf numFmtId="164" fontId="8" fillId="10" borderId="7" xfId="0" applyNumberFormat="1" applyFont="1" applyFill="1" applyBorder="1" applyAlignment="1">
      <alignment horizontal="right" vertical="top" wrapText="1"/>
    </xf>
    <xf numFmtId="0" fontId="9" fillId="11" borderId="8" xfId="0" applyFont="1" applyFill="1" applyBorder="1" applyAlignment="1">
      <alignment horizontal="left" vertical="top" wrapText="1"/>
    </xf>
    <xf numFmtId="0" fontId="10" fillId="12" borderId="9" xfId="0" applyFont="1" applyFill="1" applyBorder="1" applyAlignment="1">
      <alignment horizontal="center" vertical="top" wrapText="1"/>
    </xf>
    <xf numFmtId="0" fontId="11" fillId="13" borderId="10" xfId="0" applyFont="1" applyFill="1" applyBorder="1" applyAlignment="1">
      <alignment horizontal="right" vertical="top" wrapText="1"/>
    </xf>
    <xf numFmtId="4" fontId="12" fillId="14" borderId="11" xfId="0" applyNumberFormat="1" applyFont="1" applyFill="1" applyBorder="1" applyAlignment="1">
      <alignment horizontal="right" vertical="top" wrapText="1"/>
    </xf>
    <xf numFmtId="164" fontId="13" fillId="15" borderId="12" xfId="0" applyNumberFormat="1" applyFont="1" applyFill="1" applyBorder="1" applyAlignment="1">
      <alignment horizontal="right" vertical="top" wrapText="1"/>
    </xf>
    <xf numFmtId="0" fontId="14" fillId="16" borderId="0" xfId="0" applyFont="1" applyFill="1" applyAlignment="1">
      <alignment horizontal="left" vertical="top" wrapText="1"/>
    </xf>
    <xf numFmtId="0" fontId="15" fillId="17" borderId="0" xfId="0" applyFont="1" applyFill="1" applyAlignment="1">
      <alignment horizontal="center" vertical="top" wrapText="1"/>
    </xf>
    <xf numFmtId="0" fontId="16" fillId="18" borderId="0" xfId="0" applyFont="1" applyFill="1" applyAlignment="1">
      <alignment horizontal="right" vertical="top" wrapText="1"/>
    </xf>
    <xf numFmtId="0" fontId="18" fillId="20" borderId="0" xfId="0" applyFont="1" applyFill="1" applyAlignment="1">
      <alignment horizontal="left" vertical="top" wrapText="1"/>
    </xf>
    <xf numFmtId="0" fontId="19" fillId="21" borderId="0" xfId="0" applyFont="1" applyFill="1" applyAlignment="1">
      <alignment horizontal="center" vertical="top" wrapText="1"/>
    </xf>
    <xf numFmtId="0" fontId="0" fillId="0" borderId="0" xfId="0"/>
    <xf numFmtId="0" fontId="16" fillId="18" borderId="0" xfId="0" applyFont="1" applyFill="1" applyAlignment="1">
      <alignment horizontal="right" vertical="top" wrapText="1"/>
    </xf>
    <xf numFmtId="4" fontId="16" fillId="18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4" fillId="16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16" fillId="18" borderId="0" xfId="0" applyFont="1" applyFill="1" applyAlignment="1">
      <alignment horizontal="right" vertical="top" wrapText="1"/>
    </xf>
    <xf numFmtId="4" fontId="17" fillId="19" borderId="0" xfId="0" applyNumberFormat="1" applyFont="1" applyFill="1" applyAlignment="1">
      <alignment horizontal="right" vertical="top" wrapText="1"/>
    </xf>
    <xf numFmtId="0" fontId="19" fillId="21" borderId="0" xfId="0" applyFont="1" applyFill="1" applyAlignment="1">
      <alignment horizontal="center" vertical="top" wrapText="1"/>
    </xf>
    <xf numFmtId="0" fontId="14" fillId="16" borderId="0" xfId="0" applyFont="1" applyFill="1" applyAlignment="1">
      <alignment horizontal="left" vertical="top"/>
    </xf>
    <xf numFmtId="0" fontId="14" fillId="16" borderId="0" xfId="0" applyFont="1" applyFill="1" applyAlignment="1">
      <alignment vertical="top" wrapText="1"/>
    </xf>
    <xf numFmtId="0" fontId="14" fillId="16" borderId="0" xfId="0" applyFont="1" applyFill="1" applyAlignment="1">
      <alignment vertical="top"/>
    </xf>
    <xf numFmtId="0" fontId="9" fillId="11" borderId="12" xfId="0" applyFont="1" applyFill="1" applyBorder="1" applyAlignment="1">
      <alignment horizontal="center" vertical="top" wrapText="1"/>
    </xf>
    <xf numFmtId="0" fontId="11" fillId="13" borderId="1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4" fontId="12" fillId="14" borderId="12" xfId="0" applyNumberFormat="1" applyFont="1" applyFill="1" applyBorder="1" applyAlignment="1">
      <alignment horizontal="right" vertical="top" wrapText="1"/>
    </xf>
    <xf numFmtId="0" fontId="9" fillId="11" borderId="12" xfId="0" applyFont="1" applyFill="1" applyBorder="1" applyAlignment="1">
      <alignment horizontal="left" vertical="center" wrapText="1"/>
    </xf>
    <xf numFmtId="0" fontId="9" fillId="12" borderId="12" xfId="0" applyFont="1" applyFill="1" applyBorder="1" applyAlignment="1">
      <alignment horizontal="center" vertical="center" wrapText="1"/>
    </xf>
    <xf numFmtId="10" fontId="11" fillId="13" borderId="1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7938</xdr:colOff>
      <xdr:row>1</xdr:row>
      <xdr:rowOff>814112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39C80D-AAEE-4213-8596-4F7013836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531938" cy="8141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showWhiteSpace="0" workbookViewId="0">
      <selection activeCell="F27" sqref="F27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0" t="s">
        <v>1</v>
      </c>
      <c r="F1" s="20"/>
      <c r="G1" s="20"/>
      <c r="H1" s="20" t="s">
        <v>2</v>
      </c>
      <c r="I1" s="20"/>
      <c r="J1" s="20"/>
      <c r="K1" s="20" t="s">
        <v>91</v>
      </c>
      <c r="L1" s="20"/>
      <c r="M1" s="20"/>
      <c r="N1" s="20"/>
    </row>
    <row r="2" spans="1:14" ht="80.099999999999994" customHeight="1" x14ac:dyDescent="0.2">
      <c r="A2" s="12"/>
      <c r="B2" s="12"/>
      <c r="C2" s="12"/>
      <c r="D2" s="12" t="s">
        <v>3</v>
      </c>
      <c r="E2" s="32" t="s">
        <v>97</v>
      </c>
      <c r="F2" s="31"/>
      <c r="G2" s="31"/>
      <c r="H2" s="21" t="s">
        <v>4</v>
      </c>
      <c r="I2" s="21"/>
      <c r="J2" s="21"/>
      <c r="K2" s="21"/>
      <c r="L2" s="21"/>
      <c r="M2" s="21"/>
      <c r="N2" s="21"/>
    </row>
    <row r="3" spans="1:14" ht="15" x14ac:dyDescent="0.25">
      <c r="A3" s="22" t="s">
        <v>96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customHeight="1" x14ac:dyDescent="0.2">
      <c r="A4" s="24" t="s">
        <v>5</v>
      </c>
      <c r="B4" s="25" t="s">
        <v>6</v>
      </c>
      <c r="C4" s="24" t="s">
        <v>7</v>
      </c>
      <c r="D4" s="24" t="s">
        <v>8</v>
      </c>
      <c r="E4" s="26" t="s">
        <v>9</v>
      </c>
      <c r="F4" s="25" t="s">
        <v>10</v>
      </c>
      <c r="G4" s="25" t="s">
        <v>11</v>
      </c>
      <c r="H4" s="26" t="s">
        <v>12</v>
      </c>
      <c r="I4" s="24"/>
      <c r="J4" s="24"/>
      <c r="K4" s="26" t="s">
        <v>13</v>
      </c>
      <c r="L4" s="24"/>
      <c r="M4" s="24"/>
      <c r="N4" s="25" t="s">
        <v>14</v>
      </c>
    </row>
    <row r="5" spans="1:14" ht="15" customHeight="1" x14ac:dyDescent="0.2">
      <c r="A5" s="25"/>
      <c r="B5" s="25"/>
      <c r="C5" s="25"/>
      <c r="D5" s="25"/>
      <c r="E5" s="25"/>
      <c r="F5" s="25"/>
      <c r="G5" s="25"/>
      <c r="H5" s="2" t="s">
        <v>15</v>
      </c>
      <c r="I5" s="2" t="s">
        <v>16</v>
      </c>
      <c r="J5" s="2" t="s">
        <v>13</v>
      </c>
      <c r="K5" s="2" t="s">
        <v>15</v>
      </c>
      <c r="L5" s="2" t="s">
        <v>16</v>
      </c>
      <c r="M5" s="2" t="s">
        <v>13</v>
      </c>
      <c r="N5" s="25"/>
    </row>
    <row r="6" spans="1:14" ht="24" customHeight="1" x14ac:dyDescent="0.2">
      <c r="A6" s="3" t="s">
        <v>17</v>
      </c>
      <c r="B6" s="3"/>
      <c r="C6" s="3"/>
      <c r="D6" s="3" t="s">
        <v>18</v>
      </c>
      <c r="E6" s="3"/>
      <c r="F6" s="4"/>
      <c r="G6" s="4"/>
      <c r="H6" s="3"/>
      <c r="I6" s="3"/>
      <c r="J6" s="3"/>
      <c r="K6" s="3"/>
      <c r="L6" s="3"/>
      <c r="M6" s="5"/>
      <c r="N6" s="6"/>
    </row>
    <row r="7" spans="1:14" ht="24" customHeight="1" x14ac:dyDescent="0.2">
      <c r="A7" s="7" t="s">
        <v>19</v>
      </c>
      <c r="B7" s="9" t="s">
        <v>20</v>
      </c>
      <c r="C7" s="7" t="s">
        <v>21</v>
      </c>
      <c r="D7" s="7" t="s">
        <v>22</v>
      </c>
      <c r="E7" s="8" t="s">
        <v>23</v>
      </c>
      <c r="F7" s="9">
        <v>3</v>
      </c>
      <c r="G7" s="10"/>
      <c r="H7" s="10"/>
      <c r="I7" s="10"/>
      <c r="J7" s="10"/>
      <c r="K7" s="10"/>
      <c r="L7" s="10"/>
      <c r="M7" s="10"/>
      <c r="N7" s="11"/>
    </row>
    <row r="8" spans="1:14" ht="24" customHeight="1" x14ac:dyDescent="0.2">
      <c r="A8" s="7" t="s">
        <v>24</v>
      </c>
      <c r="B8" s="9" t="s">
        <v>25</v>
      </c>
      <c r="C8" s="7" t="s">
        <v>26</v>
      </c>
      <c r="D8" s="7" t="s">
        <v>27</v>
      </c>
      <c r="E8" s="8" t="s">
        <v>28</v>
      </c>
      <c r="F8" s="9">
        <v>1</v>
      </c>
      <c r="G8" s="10"/>
      <c r="H8" s="10"/>
      <c r="I8" s="10"/>
      <c r="J8" s="10"/>
      <c r="K8" s="10"/>
      <c r="L8" s="10"/>
      <c r="M8" s="10"/>
      <c r="N8" s="11"/>
    </row>
    <row r="9" spans="1:14" ht="51.95" customHeight="1" x14ac:dyDescent="0.2">
      <c r="A9" s="7" t="s">
        <v>29</v>
      </c>
      <c r="B9" s="9" t="s">
        <v>30</v>
      </c>
      <c r="C9" s="7" t="s">
        <v>31</v>
      </c>
      <c r="D9" s="7" t="s">
        <v>32</v>
      </c>
      <c r="E9" s="8" t="s">
        <v>33</v>
      </c>
      <c r="F9" s="9">
        <v>1</v>
      </c>
      <c r="G9" s="10"/>
      <c r="H9" s="10"/>
      <c r="I9" s="10"/>
      <c r="J9" s="10"/>
      <c r="K9" s="10"/>
      <c r="L9" s="10"/>
      <c r="M9" s="10"/>
      <c r="N9" s="11"/>
    </row>
    <row r="10" spans="1:14" ht="24" customHeight="1" x14ac:dyDescent="0.2">
      <c r="A10" s="7" t="s">
        <v>34</v>
      </c>
      <c r="B10" s="9" t="s">
        <v>35</v>
      </c>
      <c r="C10" s="7" t="s">
        <v>36</v>
      </c>
      <c r="D10" s="7" t="s">
        <v>37</v>
      </c>
      <c r="E10" s="8" t="s">
        <v>38</v>
      </c>
      <c r="F10" s="9">
        <v>6</v>
      </c>
      <c r="G10" s="10"/>
      <c r="H10" s="10"/>
      <c r="I10" s="10"/>
      <c r="J10" s="10"/>
      <c r="K10" s="10"/>
      <c r="L10" s="10"/>
      <c r="M10" s="10"/>
      <c r="N10" s="11"/>
    </row>
    <row r="11" spans="1:14" ht="24" customHeight="1" x14ac:dyDescent="0.2">
      <c r="A11" s="3" t="s">
        <v>39</v>
      </c>
      <c r="B11" s="3"/>
      <c r="C11" s="3"/>
      <c r="D11" s="3" t="s">
        <v>40</v>
      </c>
      <c r="E11" s="3"/>
      <c r="F11" s="4"/>
      <c r="G11" s="4"/>
      <c r="H11" s="3"/>
      <c r="I11" s="3"/>
      <c r="J11" s="3"/>
      <c r="K11" s="3"/>
      <c r="L11" s="3"/>
      <c r="M11" s="5"/>
      <c r="N11" s="6"/>
    </row>
    <row r="12" spans="1:14" ht="24" customHeight="1" x14ac:dyDescent="0.2">
      <c r="A12" s="7" t="s">
        <v>41</v>
      </c>
      <c r="B12" s="9" t="s">
        <v>42</v>
      </c>
      <c r="C12" s="7" t="s">
        <v>36</v>
      </c>
      <c r="D12" s="7" t="s">
        <v>43</v>
      </c>
      <c r="E12" s="8" t="s">
        <v>38</v>
      </c>
      <c r="F12" s="9">
        <v>510</v>
      </c>
      <c r="G12" s="10"/>
      <c r="H12" s="10"/>
      <c r="I12" s="10"/>
      <c r="J12" s="10"/>
      <c r="K12" s="10"/>
      <c r="L12" s="10"/>
      <c r="M12" s="10"/>
      <c r="N12" s="11"/>
    </row>
    <row r="13" spans="1:14" ht="24" customHeight="1" x14ac:dyDescent="0.2">
      <c r="A13" s="3" t="s">
        <v>44</v>
      </c>
      <c r="B13" s="3"/>
      <c r="C13" s="3"/>
      <c r="D13" s="3" t="s">
        <v>45</v>
      </c>
      <c r="E13" s="3"/>
      <c r="F13" s="4"/>
      <c r="G13" s="4"/>
      <c r="H13" s="3"/>
      <c r="I13" s="3"/>
      <c r="J13" s="3"/>
      <c r="K13" s="3"/>
      <c r="L13" s="3"/>
      <c r="M13" s="5"/>
      <c r="N13" s="6"/>
    </row>
    <row r="14" spans="1:14" ht="26.1" customHeight="1" x14ac:dyDescent="0.2">
      <c r="A14" s="7" t="s">
        <v>46</v>
      </c>
      <c r="B14" s="9" t="s">
        <v>47</v>
      </c>
      <c r="C14" s="7" t="s">
        <v>36</v>
      </c>
      <c r="D14" s="7" t="s">
        <v>48</v>
      </c>
      <c r="E14" s="8" t="s">
        <v>38</v>
      </c>
      <c r="F14" s="9">
        <v>1414.8</v>
      </c>
      <c r="G14" s="10"/>
      <c r="H14" s="10"/>
      <c r="I14" s="10"/>
      <c r="J14" s="10"/>
      <c r="K14" s="10"/>
      <c r="L14" s="10"/>
      <c r="M14" s="10"/>
      <c r="N14" s="11"/>
    </row>
    <row r="15" spans="1:14" ht="24" customHeight="1" x14ac:dyDescent="0.2">
      <c r="A15" s="3" t="s">
        <v>49</v>
      </c>
      <c r="B15" s="3"/>
      <c r="C15" s="3"/>
      <c r="D15" s="3" t="s">
        <v>50</v>
      </c>
      <c r="E15" s="3"/>
      <c r="F15" s="4"/>
      <c r="G15" s="4"/>
      <c r="H15" s="3"/>
      <c r="I15" s="3"/>
      <c r="J15" s="3"/>
      <c r="K15" s="3"/>
      <c r="L15" s="3"/>
      <c r="M15" s="5"/>
      <c r="N15" s="6"/>
    </row>
    <row r="16" spans="1:14" ht="39" customHeight="1" x14ac:dyDescent="0.2">
      <c r="A16" s="7" t="s">
        <v>51</v>
      </c>
      <c r="B16" s="9" t="s">
        <v>52</v>
      </c>
      <c r="C16" s="7" t="s">
        <v>36</v>
      </c>
      <c r="D16" s="7" t="s">
        <v>53</v>
      </c>
      <c r="E16" s="8" t="s">
        <v>38</v>
      </c>
      <c r="F16" s="9">
        <v>1414.8</v>
      </c>
      <c r="G16" s="10"/>
      <c r="H16" s="10"/>
      <c r="I16" s="10"/>
      <c r="J16" s="10"/>
      <c r="K16" s="10"/>
      <c r="L16" s="10"/>
      <c r="M16" s="10"/>
      <c r="N16" s="11"/>
    </row>
    <row r="17" spans="1:14" ht="24" customHeight="1" x14ac:dyDescent="0.2">
      <c r="A17" s="3" t="s">
        <v>54</v>
      </c>
      <c r="B17" s="3"/>
      <c r="C17" s="3"/>
      <c r="D17" s="3" t="s">
        <v>55</v>
      </c>
      <c r="E17" s="3"/>
      <c r="F17" s="4"/>
      <c r="G17" s="4"/>
      <c r="H17" s="3"/>
      <c r="I17" s="3"/>
      <c r="J17" s="3"/>
      <c r="K17" s="3"/>
      <c r="L17" s="3"/>
      <c r="M17" s="5"/>
      <c r="N17" s="6"/>
    </row>
    <row r="18" spans="1:14" ht="26.1" customHeight="1" x14ac:dyDescent="0.2">
      <c r="A18" s="7" t="s">
        <v>56</v>
      </c>
      <c r="B18" s="9" t="s">
        <v>57</v>
      </c>
      <c r="C18" s="7" t="s">
        <v>36</v>
      </c>
      <c r="D18" s="7" t="s">
        <v>58</v>
      </c>
      <c r="E18" s="8" t="s">
        <v>59</v>
      </c>
      <c r="F18" s="9">
        <v>144</v>
      </c>
      <c r="G18" s="10"/>
      <c r="H18" s="10"/>
      <c r="I18" s="10"/>
      <c r="J18" s="10"/>
      <c r="K18" s="10"/>
      <c r="L18" s="10"/>
      <c r="M18" s="10"/>
      <c r="N18" s="11"/>
    </row>
    <row r="19" spans="1:14" ht="39" customHeight="1" x14ac:dyDescent="0.2">
      <c r="A19" s="7" t="s">
        <v>60</v>
      </c>
      <c r="B19" s="9" t="s">
        <v>61</v>
      </c>
      <c r="C19" s="7" t="s">
        <v>62</v>
      </c>
      <c r="D19" s="7" t="s">
        <v>63</v>
      </c>
      <c r="E19" s="8" t="s">
        <v>64</v>
      </c>
      <c r="F19" s="9">
        <v>40</v>
      </c>
      <c r="G19" s="10"/>
      <c r="H19" s="10"/>
      <c r="I19" s="10"/>
      <c r="J19" s="10"/>
      <c r="K19" s="10"/>
      <c r="L19" s="10"/>
      <c r="M19" s="10"/>
      <c r="N19" s="11"/>
    </row>
    <row r="20" spans="1:14" ht="24" customHeight="1" x14ac:dyDescent="0.2">
      <c r="A20" s="7" t="s">
        <v>65</v>
      </c>
      <c r="B20" s="9" t="s">
        <v>66</v>
      </c>
      <c r="C20" s="7" t="s">
        <v>26</v>
      </c>
      <c r="D20" s="7" t="s">
        <v>67</v>
      </c>
      <c r="E20" s="8" t="s">
        <v>68</v>
      </c>
      <c r="F20" s="9">
        <v>8</v>
      </c>
      <c r="G20" s="10"/>
      <c r="H20" s="10"/>
      <c r="I20" s="10"/>
      <c r="J20" s="10"/>
      <c r="K20" s="10"/>
      <c r="L20" s="10"/>
      <c r="M20" s="10"/>
      <c r="N20" s="11"/>
    </row>
    <row r="21" spans="1:14" ht="24" customHeight="1" x14ac:dyDescent="0.2">
      <c r="A21" s="3" t="s">
        <v>69</v>
      </c>
      <c r="B21" s="3"/>
      <c r="C21" s="3"/>
      <c r="D21" s="3" t="s">
        <v>70</v>
      </c>
      <c r="E21" s="3"/>
      <c r="F21" s="4"/>
      <c r="G21" s="4"/>
      <c r="H21" s="3"/>
      <c r="I21" s="3"/>
      <c r="J21" s="3"/>
      <c r="K21" s="3"/>
      <c r="L21" s="3"/>
      <c r="M21" s="5"/>
      <c r="N21" s="6"/>
    </row>
    <row r="22" spans="1:14" ht="51.95" customHeight="1" x14ac:dyDescent="0.2">
      <c r="A22" s="7" t="s">
        <v>71</v>
      </c>
      <c r="B22" s="9" t="s">
        <v>72</v>
      </c>
      <c r="C22" s="7" t="s">
        <v>73</v>
      </c>
      <c r="D22" s="7" t="s">
        <v>74</v>
      </c>
      <c r="E22" s="8" t="s">
        <v>38</v>
      </c>
      <c r="F22" s="9">
        <v>1080</v>
      </c>
      <c r="G22" s="10"/>
      <c r="H22" s="10"/>
      <c r="I22" s="10"/>
      <c r="J22" s="10"/>
      <c r="K22" s="10"/>
      <c r="L22" s="10"/>
      <c r="M22" s="10"/>
      <c r="N22" s="11"/>
    </row>
    <row r="23" spans="1:14" ht="24" customHeight="1" x14ac:dyDescent="0.2">
      <c r="A23" s="3" t="s">
        <v>75</v>
      </c>
      <c r="B23" s="3"/>
      <c r="C23" s="3"/>
      <c r="D23" s="3" t="s">
        <v>76</v>
      </c>
      <c r="E23" s="3"/>
      <c r="F23" s="4"/>
      <c r="G23" s="4"/>
      <c r="H23" s="3"/>
      <c r="I23" s="3"/>
      <c r="J23" s="3"/>
      <c r="K23" s="3"/>
      <c r="L23" s="3"/>
      <c r="M23" s="5"/>
      <c r="N23" s="6"/>
    </row>
    <row r="24" spans="1:14" ht="26.1" customHeight="1" x14ac:dyDescent="0.2">
      <c r="A24" s="7" t="s">
        <v>77</v>
      </c>
      <c r="B24" s="9" t="s">
        <v>78</v>
      </c>
      <c r="C24" s="7" t="s">
        <v>36</v>
      </c>
      <c r="D24" s="7" t="s">
        <v>79</v>
      </c>
      <c r="E24" s="8" t="s">
        <v>80</v>
      </c>
      <c r="F24" s="9">
        <v>18.48</v>
      </c>
      <c r="G24" s="10"/>
      <c r="H24" s="10"/>
      <c r="I24" s="10"/>
      <c r="J24" s="10"/>
      <c r="K24" s="10"/>
      <c r="L24" s="10"/>
      <c r="M24" s="10"/>
      <c r="N24" s="11"/>
    </row>
    <row r="25" spans="1:14" ht="24" customHeight="1" x14ac:dyDescent="0.2">
      <c r="A25" s="3" t="s">
        <v>81</v>
      </c>
      <c r="B25" s="3"/>
      <c r="C25" s="3"/>
      <c r="D25" s="3" t="s">
        <v>82</v>
      </c>
      <c r="E25" s="3"/>
      <c r="F25" s="4"/>
      <c r="G25" s="4"/>
      <c r="H25" s="3"/>
      <c r="I25" s="3"/>
      <c r="J25" s="3"/>
      <c r="K25" s="3"/>
      <c r="L25" s="3"/>
      <c r="M25" s="5"/>
      <c r="N25" s="6"/>
    </row>
    <row r="26" spans="1:14" ht="24" customHeight="1" x14ac:dyDescent="0.2">
      <c r="A26" s="7" t="s">
        <v>83</v>
      </c>
      <c r="B26" s="9" t="s">
        <v>84</v>
      </c>
      <c r="C26" s="7" t="s">
        <v>73</v>
      </c>
      <c r="D26" s="7" t="s">
        <v>85</v>
      </c>
      <c r="E26" s="8" t="s">
        <v>38</v>
      </c>
      <c r="F26" s="9">
        <v>1414.8</v>
      </c>
      <c r="G26" s="10"/>
      <c r="H26" s="10"/>
      <c r="I26" s="10"/>
      <c r="J26" s="10"/>
      <c r="K26" s="10"/>
      <c r="L26" s="10"/>
      <c r="M26" s="10"/>
      <c r="N26" s="11"/>
    </row>
    <row r="27" spans="1:14" s="17" customFormat="1" ht="40.5" customHeight="1" x14ac:dyDescent="0.2">
      <c r="A27" s="33" t="s">
        <v>92</v>
      </c>
      <c r="B27" s="34" t="s">
        <v>93</v>
      </c>
      <c r="C27" s="35" t="s">
        <v>94</v>
      </c>
      <c r="D27" s="37" t="s">
        <v>98</v>
      </c>
      <c r="E27" s="38" t="s">
        <v>99</v>
      </c>
      <c r="F27" s="39">
        <v>6.2300000000000001E-2</v>
      </c>
      <c r="G27" s="36"/>
      <c r="H27" s="36"/>
      <c r="I27" s="36"/>
      <c r="J27" s="36"/>
      <c r="K27" s="36"/>
      <c r="L27" s="36"/>
      <c r="M27" s="36"/>
      <c r="N27" s="11"/>
    </row>
    <row r="28" spans="1:14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 t="s">
        <v>86</v>
      </c>
      <c r="K28" s="14"/>
      <c r="L28" s="14"/>
      <c r="M28" s="14"/>
      <c r="N28" s="14"/>
    </row>
    <row r="29" spans="1:14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x14ac:dyDescent="0.2">
      <c r="A30" s="27"/>
      <c r="B30" s="27"/>
      <c r="C30" s="27"/>
      <c r="D30" s="15"/>
      <c r="E30" s="14"/>
      <c r="F30" s="14"/>
      <c r="G30" s="14"/>
      <c r="H30" s="14"/>
      <c r="I30" s="14"/>
      <c r="J30" s="21" t="s">
        <v>87</v>
      </c>
      <c r="K30" s="27"/>
      <c r="L30" s="28"/>
      <c r="M30" s="27"/>
      <c r="N30" s="27"/>
    </row>
    <row r="31" spans="1:14" s="17" customFormat="1" ht="12" customHeight="1" x14ac:dyDescent="0.2">
      <c r="A31" s="18"/>
      <c r="B31" s="18"/>
      <c r="C31" s="18"/>
      <c r="D31" s="15"/>
      <c r="E31" s="18"/>
      <c r="F31" s="18"/>
      <c r="G31" s="18"/>
      <c r="H31" s="18"/>
      <c r="I31" s="18"/>
      <c r="J31" s="30" t="s">
        <v>95</v>
      </c>
      <c r="K31" s="30"/>
      <c r="L31" s="30"/>
      <c r="M31" s="18"/>
      <c r="N31" s="19">
        <f>L30*C27</f>
        <v>0</v>
      </c>
    </row>
    <row r="32" spans="1:14" x14ac:dyDescent="0.2">
      <c r="A32" s="27"/>
      <c r="B32" s="27"/>
      <c r="C32" s="27"/>
      <c r="D32" s="15"/>
      <c r="E32" s="14"/>
      <c r="F32" s="14"/>
      <c r="G32" s="14"/>
      <c r="H32" s="14"/>
      <c r="I32" s="14"/>
      <c r="J32" s="21" t="s">
        <v>88</v>
      </c>
      <c r="K32" s="27"/>
      <c r="L32" s="28">
        <f>L30*22.12%</f>
        <v>0</v>
      </c>
      <c r="M32" s="27"/>
      <c r="N32" s="27"/>
    </row>
    <row r="33" spans="1:14" x14ac:dyDescent="0.2">
      <c r="A33" s="27"/>
      <c r="B33" s="27"/>
      <c r="C33" s="27"/>
      <c r="D33" s="15"/>
      <c r="E33" s="14"/>
      <c r="F33" s="14"/>
      <c r="G33" s="14"/>
      <c r="H33" s="14"/>
      <c r="I33" s="14"/>
      <c r="J33" s="21" t="s">
        <v>89</v>
      </c>
      <c r="K33" s="27"/>
      <c r="L33" s="28">
        <f>L32+N31+L30</f>
        <v>0</v>
      </c>
      <c r="M33" s="27"/>
      <c r="N33" s="27"/>
    </row>
    <row r="34" spans="1:14" ht="60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69.95" customHeight="1" x14ac:dyDescent="0.2">
      <c r="A35" s="29" t="s">
        <v>90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 count="27">
    <mergeCell ref="A33:C33"/>
    <mergeCell ref="J33:K33"/>
    <mergeCell ref="L33:N33"/>
    <mergeCell ref="A35:N35"/>
    <mergeCell ref="A30:C30"/>
    <mergeCell ref="J30:K30"/>
    <mergeCell ref="L30:N30"/>
    <mergeCell ref="A32:C32"/>
    <mergeCell ref="J32:K32"/>
    <mergeCell ref="L32:N32"/>
    <mergeCell ref="J31:L31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H2:J2"/>
    <mergeCell ref="K2:N2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45" fitToHeight="0" orientation="portrait" r:id="rId1"/>
  <headerFooter>
    <oddHeader>&amp;L &amp;CUNIVERSIDADE ESTADUAL DE CAMPINAS
CNPJ: 46.068.425/0001-33 &amp;R</oddHeader>
    <oddFooter>&amp;L &amp;CRua da Reitoria Zeferino Vaz - Cidade Universitária - Campinas / SP
(19) 3521.4626 / marcelap@unicamp.br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Dora</cp:lastModifiedBy>
  <cp:revision>0</cp:revision>
  <cp:lastPrinted>2026-02-19T20:46:39Z</cp:lastPrinted>
  <dcterms:created xsi:type="dcterms:W3CDTF">2026-02-20T16:50:57Z</dcterms:created>
  <dcterms:modified xsi:type="dcterms:W3CDTF">2026-04-08T18:45:22Z</dcterms:modified>
</cp:coreProperties>
</file>